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kyworks_folders\Works\Projects\Si82Ex-Fx_performance_value_driver\power_calculation\"/>
    </mc:Choice>
  </mc:AlternateContent>
  <xr:revisionPtr revIDLastSave="0" documentId="13_ncr:1_{342E0010-52DA-4FB4-8ED6-BA9D92C01BF5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Disclaimer" sheetId="18" r:id="rId1"/>
    <sheet name="Si82Fx WB Thermal Calculator" sheetId="19" r:id="rId2"/>
    <sheet name="Si82Fx NB Thermal Calculator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23" l="1"/>
  <c r="F14" i="23"/>
  <c r="F23" i="19"/>
  <c r="F14" i="19"/>
  <c r="F13" i="23" l="1"/>
  <c r="F9" i="23"/>
  <c r="F16" i="23" l="1"/>
  <c r="F17" i="23" s="1"/>
  <c r="F13" i="19"/>
  <c r="F9" i="19"/>
  <c r="F16" i="19" l="1"/>
  <c r="F17" i="19" s="1"/>
</calcChain>
</file>

<file path=xl/sharedStrings.xml><?xml version="1.0" encoding="utf-8"?>
<sst xmlns="http://schemas.openxmlformats.org/spreadsheetml/2006/main" count="116" uniqueCount="65">
  <si>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</si>
  <si>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</si>
  <si>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</si>
  <si>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</si>
  <si>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</si>
  <si>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</si>
  <si>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</si>
  <si>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</si>
  <si>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</si>
  <si>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</si>
  <si>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</si>
  <si>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</si>
  <si>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</si>
  <si>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</si>
  <si>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>IDD1</t>
  </si>
  <si>
    <t>SWITCHING FREQUENCY</t>
  </si>
  <si>
    <t>INPUT QUIESCENT POWER</t>
  </si>
  <si>
    <t>DRIVER QUIESCENT POWER</t>
  </si>
  <si>
    <t>DRIVER SWITCHING POWER</t>
  </si>
  <si>
    <t>TOTAL</t>
  </si>
  <si>
    <t>FET TOTAL GATE CHARGE (each output)</t>
  </si>
  <si>
    <t>IDD2 (each output)</t>
  </si>
  <si>
    <t>TOTAL POWER DISSIPATED in PACKAGE:</t>
  </si>
  <si>
    <t>GATE SERIES RESISTOR (Rg)(each output)</t>
  </si>
  <si>
    <t>POWER DISSIPATED in Rg (each resistor):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</si>
  <si>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</si>
  <si>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</si>
  <si>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</si>
  <si>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</si>
  <si>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</si>
  <si>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</si>
  <si>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</si>
  <si>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</si>
  <si>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</si>
  <si>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</si>
  <si>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</si>
  <si>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</si>
  <si>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</si>
  <si>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</si>
  <si>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</si>
  <si>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</si>
  <si>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</si>
  <si>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</si>
  <si>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</si>
  <si>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</si>
  <si>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</si>
  <si>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</si>
  <si>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</si>
  <si>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</si>
  <si>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</si>
  <si>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</si>
  <si>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</si>
  <si>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</si>
  <si>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</si>
  <si>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</si>
  <si>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</si>
  <si>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</si>
  <si>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>Version</t>
  </si>
  <si>
    <t>Si82Fx Input Power Calculator</t>
  </si>
  <si>
    <t>Cint</t>
  </si>
  <si>
    <t>pF</t>
  </si>
  <si>
    <t>Si82Fx Driver Power Calculator</t>
  </si>
  <si>
    <t>VDDA/B (&lt;= 30V)</t>
  </si>
  <si>
    <t>VDDI (2.7V to 5.5V)</t>
  </si>
  <si>
    <t xml:space="preserve"> ©Copyright 2024, Skyworks Solutions, Inc.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</si>
</sst>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Symbol"/>
      <family val="1"/>
      <charset val="2"/>
    </font>
    <font>
      <b/>
      <u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Border="1"/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0" xfId="0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3" borderId="19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165" fontId="1" fillId="3" borderId="20" xfId="0" applyNumberFormat="1" applyFont="1" applyFill="1" applyBorder="1" applyAlignment="1" applyProtection="1">
      <alignment horizontal="center"/>
    </xf>
    <xf numFmtId="165" fontId="1" fillId="3" borderId="1" xfId="0" applyNumberFormat="1" applyFont="1" applyFill="1" applyBorder="1" applyAlignment="1" applyProtection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Fill="1" applyBorder="1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8" fillId="0" borderId="16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164" fontId="9" fillId="0" borderId="23" xfId="0" applyNumberFormat="1" applyFont="1" applyBorder="1" applyAlignment="1" applyProtection="1">
      <alignment horizontal="center"/>
      <protection locked="0"/>
    </xf>
    <xf numFmtId="0" fontId="9" fillId="0" borderId="23" xfId="0" applyFont="1" applyBorder="1" applyAlignment="1">
      <alignment horizontal="center"/>
    </xf>
    <xf numFmtId="0" fontId="9" fillId="2" borderId="23" xfId="0" applyFont="1" applyFill="1" applyBorder="1" applyAlignment="1">
      <alignment horizontal="right"/>
    </xf>
    <xf numFmtId="0" fontId="9" fillId="2" borderId="23" xfId="0" applyFont="1" applyFill="1" applyBorder="1" applyAlignment="1" applyProtection="1">
      <alignment horizontal="center"/>
      <protection locked="0"/>
    </xf>
    <xf numFmtId="0" fontId="10" fillId="2" borderId="23" xfId="0" applyFont="1" applyFill="1" applyBorder="1" applyAlignment="1">
      <alignment horizontal="center"/>
    </xf>
    <xf numFmtId="0" fontId="9" fillId="0" borderId="23" xfId="0" applyFont="1" applyBorder="1" applyAlignment="1" applyProtection="1">
      <alignment horizontal="center"/>
      <protection locked="0"/>
    </xf>
    <xf numFmtId="165" fontId="11" fillId="2" borderId="23" xfId="0" applyNumberFormat="1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12" fillId="0" borderId="0" xfId="0" applyFont="1"/>
    <xf numFmtId="1" fontId="13" fillId="0" borderId="17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</xdr:row>
          <xdr:rowOff>0</xdr:rowOff>
        </xdr:from>
        <xdr:to>
          <xdr:col>16</xdr:col>
          <xdr:colOff>161925</xdr:colOff>
          <xdr:row>18</xdr:row>
          <xdr:rowOff>57150</xdr:rowOff>
        </xdr:to>
        <xdr:sp macro="" textlink="">
          <xdr:nvSpPr>
            <xdr:cNvPr id="16391" name="Object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1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</xdr:row>
          <xdr:rowOff>0</xdr:rowOff>
        </xdr:from>
        <xdr:to>
          <xdr:col>16</xdr:col>
          <xdr:colOff>161925</xdr:colOff>
          <xdr:row>18</xdr:row>
          <xdr:rowOff>57150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.vsd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1.vsd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AB8E-50D3-4D26-826B-9BEBF5E59B50}">
  <dimension ref="A1:C40"/>
  <sheetViews>
    <sheetView workbookViewId="0">
      <selection activeCell="A41" sqref="A41"/>
    </sheetView>
  </sheetViews>
  <sheetFormatPr defaultRowHeight="15" x14ac:dyDescent="0.25"/>
  <sheetData>
    <row r="1" spans="1:3" x14ac:dyDescent="0.25">
      <c r="A1" t="s">
        <v>57</v>
      </c>
      <c r="B1">
        <v>0.1</v>
      </c>
      <c r="C1">
        <v>2024</v>
      </c>
    </row>
    <row r="3" spans="1:3" x14ac:dyDescent="0.25">
      <c r="A3" s="28" t="s">
        <v>34</v>
      </c>
    </row>
    <row r="4" spans="1:3" x14ac:dyDescent="0.25">
      <c r="A4" s="28" t="s">
        <v>25</v>
      </c>
    </row>
    <row r="5" spans="1:3" x14ac:dyDescent="0.25">
      <c r="A5" s="28" t="s">
        <v>35</v>
      </c>
    </row>
    <row r="6" spans="1:3" x14ac:dyDescent="0.25">
      <c r="A6" s="28" t="s">
        <v>36</v>
      </c>
    </row>
    <row r="7" spans="1:3" x14ac:dyDescent="0.25">
      <c r="A7" s="28"/>
    </row>
    <row r="8" spans="1:3" x14ac:dyDescent="0.25">
      <c r="A8" s="28" t="s">
        <v>37</v>
      </c>
    </row>
    <row r="9" spans="1:3" x14ac:dyDescent="0.25">
      <c r="A9" s="28" t="s">
        <v>38</v>
      </c>
    </row>
    <row r="10" spans="1:3" x14ac:dyDescent="0.25">
      <c r="A10" s="29" t="s">
        <v>39</v>
      </c>
    </row>
    <row r="11" spans="1:3" x14ac:dyDescent="0.25">
      <c r="A11" s="29"/>
    </row>
    <row r="12" spans="1:3" x14ac:dyDescent="0.25">
      <c r="A12" s="29" t="s">
        <v>40</v>
      </c>
    </row>
    <row r="13" spans="1:3" x14ac:dyDescent="0.25">
      <c r="A13" s="28" t="s">
        <v>26</v>
      </c>
    </row>
    <row r="14" spans="1:3" x14ac:dyDescent="0.25">
      <c r="A14" s="28" t="s">
        <v>41</v>
      </c>
    </row>
    <row r="15" spans="1:3" x14ac:dyDescent="0.25">
      <c r="A15" s="28" t="s">
        <v>42</v>
      </c>
    </row>
    <row r="16" spans="1:3" x14ac:dyDescent="0.25">
      <c r="A16" s="28" t="s">
        <v>43</v>
      </c>
    </row>
    <row r="17" spans="1:1" x14ac:dyDescent="0.25">
      <c r="A17" s="28" t="s">
        <v>44</v>
      </c>
    </row>
    <row r="18" spans="1:1" x14ac:dyDescent="0.25">
      <c r="A18" s="28"/>
    </row>
    <row r="19" spans="1:1" x14ac:dyDescent="0.25">
      <c r="A19" s="28" t="s">
        <v>45</v>
      </c>
    </row>
    <row r="20" spans="1:1" x14ac:dyDescent="0.25">
      <c r="A20" s="28" t="s">
        <v>32</v>
      </c>
    </row>
    <row r="21" spans="1:1" x14ac:dyDescent="0.25">
      <c r="A21" s="28" t="s">
        <v>46</v>
      </c>
    </row>
    <row r="22" spans="1:1" x14ac:dyDescent="0.25">
      <c r="A22" s="28" t="s">
        <v>33</v>
      </c>
    </row>
    <row r="23" spans="1:1" x14ac:dyDescent="0.25">
      <c r="A23" s="28" t="s">
        <v>47</v>
      </c>
    </row>
    <row r="25" spans="1:1" x14ac:dyDescent="0.25">
      <c r="A25" s="28" t="s">
        <v>48</v>
      </c>
    </row>
    <row r="26" spans="1:1" x14ac:dyDescent="0.25">
      <c r="A26" s="28" t="s">
        <v>49</v>
      </c>
    </row>
    <row r="27" spans="1:1" x14ac:dyDescent="0.25">
      <c r="A27" s="28" t="s">
        <v>50</v>
      </c>
    </row>
    <row r="28" spans="1:1" x14ac:dyDescent="0.25">
      <c r="A28" s="28" t="s">
        <v>51</v>
      </c>
    </row>
    <row r="29" spans="1:1" x14ac:dyDescent="0.25">
      <c r="A29" s="28" t="s">
        <v>27</v>
      </c>
    </row>
    <row r="30" spans="1:1" x14ac:dyDescent="0.25">
      <c r="A30" s="28" t="s">
        <v>28</v>
      </c>
    </row>
    <row r="31" spans="1:1" x14ac:dyDescent="0.25">
      <c r="A31" s="28" t="s">
        <v>52</v>
      </c>
    </row>
    <row r="32" spans="1:1" x14ac:dyDescent="0.25">
      <c r="A32" s="28" t="s">
        <v>53</v>
      </c>
    </row>
    <row r="33" spans="1:1" x14ac:dyDescent="0.25">
      <c r="A33" s="28" t="s">
        <v>29</v>
      </c>
    </row>
    <row r="34" spans="1:1" x14ac:dyDescent="0.25">
      <c r="A34" s="28" t="s">
        <v>30</v>
      </c>
    </row>
    <row r="35" spans="1:1" x14ac:dyDescent="0.25">
      <c r="A35" s="28" t="s">
        <v>54</v>
      </c>
    </row>
    <row r="36" spans="1:1" x14ac:dyDescent="0.25">
      <c r="A36" s="28" t="s">
        <v>55</v>
      </c>
    </row>
    <row r="37" spans="1:1" x14ac:dyDescent="0.25">
      <c r="A37" s="28" t="s">
        <v>31</v>
      </c>
    </row>
    <row r="38" spans="1:1" x14ac:dyDescent="0.25">
      <c r="A38" s="28" t="s">
        <v>56</v>
      </c>
    </row>
    <row r="39" spans="1:1" x14ac:dyDescent="0.25">
      <c r="A39" s="28"/>
    </row>
    <row r="40" spans="1:1" x14ac:dyDescent="0.25">
      <c r="A40" s="28" t="s">
        <v>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CDFB-6394-4DF1-A052-82C1017FC1AD}">
  <dimension ref="A1:G29"/>
  <sheetViews>
    <sheetView workbookViewId="0">
      <selection activeCell="F8" sqref="F8"/>
    </sheetView>
  </sheetViews>
  <sheetFormatPr defaultRowHeight="15" x14ac:dyDescent="0.25"/>
  <cols>
    <col min="5" max="5" width="37.5703125" bestFit="1" customWidth="1"/>
    <col min="6" max="6" width="7.7109375" bestFit="1" customWidth="1"/>
    <col min="7" max="7" width="7.28515625" bestFit="1" customWidth="1"/>
  </cols>
  <sheetData>
    <row r="1" spans="1:7" ht="15.75" thickBot="1" x14ac:dyDescent="0.3"/>
    <row r="2" spans="1:7" ht="18.75" x14ac:dyDescent="0.3">
      <c r="E2" s="40" t="s">
        <v>13</v>
      </c>
      <c r="F2" s="41"/>
      <c r="G2" s="42"/>
    </row>
    <row r="3" spans="1:7" ht="19.5" thickBot="1" x14ac:dyDescent="0.3">
      <c r="E3" s="19" t="s">
        <v>0</v>
      </c>
      <c r="F3" s="20" t="s">
        <v>1</v>
      </c>
      <c r="G3" s="21" t="s">
        <v>2</v>
      </c>
    </row>
    <row r="4" spans="1:7" ht="19.5" thickBot="1" x14ac:dyDescent="0.35">
      <c r="E4" s="43" t="s">
        <v>58</v>
      </c>
      <c r="F4" s="44"/>
      <c r="G4" s="45"/>
    </row>
    <row r="5" spans="1:7" x14ac:dyDescent="0.25">
      <c r="E5" s="4" t="s">
        <v>3</v>
      </c>
      <c r="F5" s="1">
        <v>25</v>
      </c>
      <c r="G5" s="12" t="s">
        <v>8</v>
      </c>
    </row>
    <row r="6" spans="1:7" x14ac:dyDescent="0.25">
      <c r="D6" s="6"/>
      <c r="E6" s="5" t="s">
        <v>63</v>
      </c>
      <c r="F6" s="7">
        <v>5</v>
      </c>
      <c r="G6" s="13" t="s">
        <v>10</v>
      </c>
    </row>
    <row r="7" spans="1:7" x14ac:dyDescent="0.25">
      <c r="D7" s="6"/>
      <c r="E7" s="5" t="s">
        <v>15</v>
      </c>
      <c r="F7" s="26">
        <v>600</v>
      </c>
      <c r="G7" s="13" t="s">
        <v>12</v>
      </c>
    </row>
    <row r="8" spans="1:7" ht="15.75" thickBot="1" x14ac:dyDescent="0.3">
      <c r="D8" s="6"/>
      <c r="E8" s="30" t="s">
        <v>4</v>
      </c>
      <c r="F8" s="47">
        <v>59</v>
      </c>
      <c r="G8" s="14" t="s">
        <v>7</v>
      </c>
    </row>
    <row r="9" spans="1:7" ht="15.75" thickBot="1" x14ac:dyDescent="0.3">
      <c r="D9" s="6"/>
      <c r="E9" s="8" t="s">
        <v>16</v>
      </c>
      <c r="F9" s="23">
        <f>(F6*F20*0.001)</f>
        <v>9.1000000000000004E-3</v>
      </c>
      <c r="G9" s="15" t="s">
        <v>6</v>
      </c>
    </row>
    <row r="10" spans="1:7" ht="19.5" thickBot="1" x14ac:dyDescent="0.35">
      <c r="D10" s="6"/>
      <c r="E10" s="43" t="s">
        <v>61</v>
      </c>
      <c r="F10" s="44"/>
      <c r="G10" s="45"/>
    </row>
    <row r="11" spans="1:7" x14ac:dyDescent="0.25">
      <c r="D11" s="6"/>
      <c r="E11" s="5" t="s">
        <v>20</v>
      </c>
      <c r="F11" s="7">
        <v>25</v>
      </c>
      <c r="G11" s="13" t="s">
        <v>9</v>
      </c>
    </row>
    <row r="12" spans="1:7" ht="15.75" thickBot="1" x14ac:dyDescent="0.3">
      <c r="D12" s="6"/>
      <c r="E12" s="5" t="s">
        <v>62</v>
      </c>
      <c r="F12" s="2">
        <v>24</v>
      </c>
      <c r="G12" s="13" t="s">
        <v>10</v>
      </c>
    </row>
    <row r="13" spans="1:7" x14ac:dyDescent="0.25">
      <c r="D13" s="6"/>
      <c r="E13" s="8" t="s">
        <v>17</v>
      </c>
      <c r="F13" s="23">
        <f>2*(F22*F12*0.001)</f>
        <v>0.19295999999999999</v>
      </c>
      <c r="G13" s="15" t="s">
        <v>6</v>
      </c>
    </row>
    <row r="14" spans="1:7" x14ac:dyDescent="0.25">
      <c r="A14" s="27"/>
      <c r="B14" s="27"/>
      <c r="D14" s="6"/>
      <c r="E14" s="9" t="s">
        <v>18</v>
      </c>
      <c r="F14" s="24">
        <f>(F7*1000)*F11*0.000000001*F12*(1/(1+F21))+(F7*1000)*F11*0.000000001*F12*(0.7/(0.7+F21))+2*(F7*1000*F24*0.000000000001*F12*F12)</f>
        <v>0.9066240000000001</v>
      </c>
      <c r="G14" s="16" t="s">
        <v>6</v>
      </c>
    </row>
    <row r="15" spans="1:7" ht="19.5" thickBot="1" x14ac:dyDescent="0.3">
      <c r="D15" s="3"/>
      <c r="E15" s="19" t="s">
        <v>19</v>
      </c>
      <c r="F15" s="20" t="s">
        <v>1</v>
      </c>
      <c r="G15" s="21" t="s">
        <v>2</v>
      </c>
    </row>
    <row r="16" spans="1:7" x14ac:dyDescent="0.25">
      <c r="D16" s="6"/>
      <c r="E16" s="10" t="s">
        <v>22</v>
      </c>
      <c r="F16" s="25">
        <f>F14+F13+F9</f>
        <v>1.1086840000000002</v>
      </c>
      <c r="G16" s="17" t="s">
        <v>6</v>
      </c>
    </row>
    <row r="17" spans="4:7" ht="15.75" thickBot="1" x14ac:dyDescent="0.3">
      <c r="D17" s="6"/>
      <c r="E17" s="11" t="s">
        <v>5</v>
      </c>
      <c r="F17" s="22">
        <f>F5+F16*F8</f>
        <v>90.412356000000017</v>
      </c>
      <c r="G17" s="18" t="s">
        <v>8</v>
      </c>
    </row>
    <row r="18" spans="4:7" x14ac:dyDescent="0.25">
      <c r="D18" s="6"/>
      <c r="E18" s="46"/>
      <c r="F18" s="46"/>
      <c r="G18" s="46"/>
    </row>
    <row r="19" spans="4:7" x14ac:dyDescent="0.25">
      <c r="E19" s="46"/>
      <c r="F19" s="46"/>
      <c r="G19" s="46"/>
    </row>
    <row r="20" spans="4:7" x14ac:dyDescent="0.25">
      <c r="E20" s="31" t="s">
        <v>14</v>
      </c>
      <c r="F20" s="32">
        <v>1.82</v>
      </c>
      <c r="G20" s="33" t="s">
        <v>11</v>
      </c>
    </row>
    <row r="21" spans="4:7" x14ac:dyDescent="0.25">
      <c r="E21" s="34" t="s">
        <v>23</v>
      </c>
      <c r="F21" s="35">
        <v>0</v>
      </c>
      <c r="G21" s="36" t="s">
        <v>6</v>
      </c>
    </row>
    <row r="22" spans="4:7" x14ac:dyDescent="0.25">
      <c r="E22" s="31" t="s">
        <v>21</v>
      </c>
      <c r="F22" s="37">
        <v>4.0199999999999996</v>
      </c>
      <c r="G22" s="33" t="s">
        <v>11</v>
      </c>
    </row>
    <row r="23" spans="4:7" x14ac:dyDescent="0.25">
      <c r="E23" s="34" t="s">
        <v>24</v>
      </c>
      <c r="F23" s="38">
        <f>0.5*((F7*1000)*F11*0.000000001*F12*(F21/(1+F21))+(F7*1000)*F11*0.000000001*F12*(F21/(0.7+F21)))</f>
        <v>0</v>
      </c>
      <c r="G23" s="39" t="s">
        <v>6</v>
      </c>
    </row>
    <row r="24" spans="4:7" x14ac:dyDescent="0.25">
      <c r="E24" s="34" t="s">
        <v>59</v>
      </c>
      <c r="F24" s="35">
        <v>270</v>
      </c>
      <c r="G24" s="39" t="s">
        <v>60</v>
      </c>
    </row>
    <row r="25" spans="4:7" x14ac:dyDescent="0.25">
      <c r="E25" s="46"/>
      <c r="F25" s="46"/>
      <c r="G25" s="46"/>
    </row>
    <row r="26" spans="4:7" x14ac:dyDescent="0.25">
      <c r="E26" s="46"/>
      <c r="F26" s="46"/>
      <c r="G26" s="46"/>
    </row>
    <row r="27" spans="4:7" x14ac:dyDescent="0.25">
      <c r="E27" s="46"/>
      <c r="F27" s="46"/>
      <c r="G27" s="46"/>
    </row>
    <row r="28" spans="4:7" x14ac:dyDescent="0.25">
      <c r="E28" s="46"/>
      <c r="F28" s="46"/>
      <c r="G28" s="46"/>
    </row>
    <row r="29" spans="4:7" x14ac:dyDescent="0.25">
      <c r="E29" s="46"/>
      <c r="F29" s="46"/>
      <c r="G29" s="46"/>
    </row>
  </sheetData>
  <mergeCells count="3">
    <mergeCell ref="E2:G2"/>
    <mergeCell ref="E4:G4"/>
    <mergeCell ref="E10:G10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16391" r:id="rId4">
          <objectPr defaultSize="0" r:id="rId5">
            <anchor moveWithCells="1">
              <from>
                <xdr:col>9</xdr:col>
                <xdr:colOff>0</xdr:colOff>
                <xdr:row>1</xdr:row>
                <xdr:rowOff>0</xdr:rowOff>
              </from>
              <to>
                <xdr:col>16</xdr:col>
                <xdr:colOff>161925</xdr:colOff>
                <xdr:row>18</xdr:row>
                <xdr:rowOff>57150</xdr:rowOff>
              </to>
            </anchor>
          </objectPr>
        </oleObject>
      </mc:Choice>
      <mc:Fallback>
        <oleObject progId="Visio.Drawing.15" shapeId="1639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A9940-3547-41AE-8D85-AAD1FD354167}">
  <dimension ref="A1:G29"/>
  <sheetViews>
    <sheetView tabSelected="1" workbookViewId="0">
      <selection activeCell="I11" sqref="I11"/>
    </sheetView>
  </sheetViews>
  <sheetFormatPr defaultRowHeight="15" x14ac:dyDescent="0.25"/>
  <cols>
    <col min="5" max="5" width="37.5703125" bestFit="1" customWidth="1"/>
    <col min="6" max="6" width="7.7109375" bestFit="1" customWidth="1"/>
    <col min="7" max="7" width="7.28515625" bestFit="1" customWidth="1"/>
  </cols>
  <sheetData>
    <row r="1" spans="1:7" ht="15.75" thickBot="1" x14ac:dyDescent="0.3"/>
    <row r="2" spans="1:7" ht="18.75" x14ac:dyDescent="0.3">
      <c r="E2" s="40" t="s">
        <v>13</v>
      </c>
      <c r="F2" s="41"/>
      <c r="G2" s="42"/>
    </row>
    <row r="3" spans="1:7" ht="19.5" thickBot="1" x14ac:dyDescent="0.3">
      <c r="E3" s="19" t="s">
        <v>0</v>
      </c>
      <c r="F3" s="20" t="s">
        <v>1</v>
      </c>
      <c r="G3" s="21" t="s">
        <v>2</v>
      </c>
    </row>
    <row r="4" spans="1:7" ht="19.5" thickBot="1" x14ac:dyDescent="0.35">
      <c r="E4" s="43" t="s">
        <v>58</v>
      </c>
      <c r="F4" s="44"/>
      <c r="G4" s="45"/>
    </row>
    <row r="5" spans="1:7" x14ac:dyDescent="0.25">
      <c r="E5" s="4" t="s">
        <v>3</v>
      </c>
      <c r="F5" s="1">
        <v>25</v>
      </c>
      <c r="G5" s="12" t="s">
        <v>8</v>
      </c>
    </row>
    <row r="6" spans="1:7" x14ac:dyDescent="0.25">
      <c r="D6" s="6"/>
      <c r="E6" s="5" t="s">
        <v>63</v>
      </c>
      <c r="F6" s="7">
        <v>5</v>
      </c>
      <c r="G6" s="13" t="s">
        <v>10</v>
      </c>
    </row>
    <row r="7" spans="1:7" x14ac:dyDescent="0.25">
      <c r="D7" s="6"/>
      <c r="E7" s="5" t="s">
        <v>15</v>
      </c>
      <c r="F7" s="26">
        <v>600</v>
      </c>
      <c r="G7" s="13" t="s">
        <v>12</v>
      </c>
    </row>
    <row r="8" spans="1:7" ht="15.75" thickBot="1" x14ac:dyDescent="0.3">
      <c r="D8" s="6"/>
      <c r="E8" s="30" t="s">
        <v>4</v>
      </c>
      <c r="F8" s="47">
        <v>63</v>
      </c>
      <c r="G8" s="14" t="s">
        <v>7</v>
      </c>
    </row>
    <row r="9" spans="1:7" ht="15.75" thickBot="1" x14ac:dyDescent="0.3">
      <c r="D9" s="6"/>
      <c r="E9" s="8" t="s">
        <v>16</v>
      </c>
      <c r="F9" s="23">
        <f>(F6*F20*0.001)</f>
        <v>9.1000000000000004E-3</v>
      </c>
      <c r="G9" s="15" t="s">
        <v>6</v>
      </c>
    </row>
    <row r="10" spans="1:7" ht="19.5" thickBot="1" x14ac:dyDescent="0.35">
      <c r="D10" s="6"/>
      <c r="E10" s="43" t="s">
        <v>61</v>
      </c>
      <c r="F10" s="44"/>
      <c r="G10" s="45"/>
    </row>
    <row r="11" spans="1:7" x14ac:dyDescent="0.25">
      <c r="D11" s="6"/>
      <c r="E11" s="5" t="s">
        <v>20</v>
      </c>
      <c r="F11" s="7">
        <v>25</v>
      </c>
      <c r="G11" s="13" t="s">
        <v>9</v>
      </c>
    </row>
    <row r="12" spans="1:7" ht="15.75" thickBot="1" x14ac:dyDescent="0.3">
      <c r="D12" s="6"/>
      <c r="E12" s="5" t="s">
        <v>62</v>
      </c>
      <c r="F12" s="2">
        <v>24</v>
      </c>
      <c r="G12" s="13" t="s">
        <v>10</v>
      </c>
    </row>
    <row r="13" spans="1:7" x14ac:dyDescent="0.25">
      <c r="D13" s="6"/>
      <c r="E13" s="8" t="s">
        <v>17</v>
      </c>
      <c r="F13" s="23">
        <f>2*(F22*F12*0.001)</f>
        <v>0.19295999999999999</v>
      </c>
      <c r="G13" s="15" t="s">
        <v>6</v>
      </c>
    </row>
    <row r="14" spans="1:7" x14ac:dyDescent="0.25">
      <c r="A14" s="27"/>
      <c r="B14" s="27"/>
      <c r="D14" s="6"/>
      <c r="E14" s="9" t="s">
        <v>18</v>
      </c>
      <c r="F14" s="24">
        <f>(F7*1000)*F11*0.000000001*F12*(1/(1+F21))+(F7*1000)*F11*0.000000001*F12*(0.7/(0.7+F21))+2*(F7*1000*F24*0.000000000001*F12*F12)</f>
        <v>0.9066240000000001</v>
      </c>
      <c r="G14" s="16" t="s">
        <v>6</v>
      </c>
    </row>
    <row r="15" spans="1:7" ht="19.5" thickBot="1" x14ac:dyDescent="0.3">
      <c r="D15" s="3"/>
      <c r="E15" s="19" t="s">
        <v>19</v>
      </c>
      <c r="F15" s="20" t="s">
        <v>1</v>
      </c>
      <c r="G15" s="21" t="s">
        <v>2</v>
      </c>
    </row>
    <row r="16" spans="1:7" x14ac:dyDescent="0.25">
      <c r="D16" s="6"/>
      <c r="E16" s="10" t="s">
        <v>22</v>
      </c>
      <c r="F16" s="25">
        <f>F14+F13+F9</f>
        <v>1.1086840000000002</v>
      </c>
      <c r="G16" s="17" t="s">
        <v>6</v>
      </c>
    </row>
    <row r="17" spans="4:7" ht="15.75" thickBot="1" x14ac:dyDescent="0.3">
      <c r="D17" s="6"/>
      <c r="E17" s="11" t="s">
        <v>5</v>
      </c>
      <c r="F17" s="22">
        <f>F5+F16*F8</f>
        <v>94.847092000000018</v>
      </c>
      <c r="G17" s="18" t="s">
        <v>8</v>
      </c>
    </row>
    <row r="18" spans="4:7" x14ac:dyDescent="0.25">
      <c r="D18" s="6"/>
      <c r="E18" s="46"/>
      <c r="F18" s="46"/>
      <c r="G18" s="46"/>
    </row>
    <row r="19" spans="4:7" x14ac:dyDescent="0.25">
      <c r="E19" s="46"/>
      <c r="F19" s="46"/>
      <c r="G19" s="46"/>
    </row>
    <row r="20" spans="4:7" x14ac:dyDescent="0.25">
      <c r="E20" s="31" t="s">
        <v>14</v>
      </c>
      <c r="F20" s="32">
        <v>1.82</v>
      </c>
      <c r="G20" s="33" t="s">
        <v>11</v>
      </c>
    </row>
    <row r="21" spans="4:7" x14ac:dyDescent="0.25">
      <c r="E21" s="34" t="s">
        <v>23</v>
      </c>
      <c r="F21" s="35">
        <v>0</v>
      </c>
      <c r="G21" s="36" t="s">
        <v>6</v>
      </c>
    </row>
    <row r="22" spans="4:7" x14ac:dyDescent="0.25">
      <c r="E22" s="31" t="s">
        <v>21</v>
      </c>
      <c r="F22" s="37">
        <v>4.0199999999999996</v>
      </c>
      <c r="G22" s="33" t="s">
        <v>11</v>
      </c>
    </row>
    <row r="23" spans="4:7" x14ac:dyDescent="0.25">
      <c r="E23" s="34" t="s">
        <v>24</v>
      </c>
      <c r="F23" s="38">
        <f>0.5*((F7*1000)*F11*0.000000001*F12*(F21/(1+F21))+(F7*1000)*F11*0.000000001*F12*(F21/(0.7+F21)))</f>
        <v>0</v>
      </c>
      <c r="G23" s="39" t="s">
        <v>6</v>
      </c>
    </row>
    <row r="24" spans="4:7" x14ac:dyDescent="0.25">
      <c r="E24" s="34" t="s">
        <v>59</v>
      </c>
      <c r="F24" s="35">
        <v>270</v>
      </c>
      <c r="G24" s="39" t="s">
        <v>60</v>
      </c>
    </row>
    <row r="25" spans="4:7" x14ac:dyDescent="0.25">
      <c r="E25" s="46"/>
      <c r="F25" s="46"/>
      <c r="G25" s="46"/>
    </row>
    <row r="26" spans="4:7" x14ac:dyDescent="0.25">
      <c r="E26" s="46"/>
      <c r="F26" s="46"/>
      <c r="G26" s="46"/>
    </row>
    <row r="27" spans="4:7" x14ac:dyDescent="0.25">
      <c r="E27" s="46"/>
      <c r="F27" s="46"/>
      <c r="G27" s="46"/>
    </row>
    <row r="28" spans="4:7" x14ac:dyDescent="0.25">
      <c r="E28" s="46"/>
      <c r="F28" s="46"/>
      <c r="G28" s="46"/>
    </row>
    <row r="29" spans="4:7" x14ac:dyDescent="0.25">
      <c r="E29" s="46"/>
      <c r="F29" s="46"/>
      <c r="G29" s="46"/>
    </row>
  </sheetData>
  <mergeCells count="3">
    <mergeCell ref="E2:G2"/>
    <mergeCell ref="E4:G4"/>
    <mergeCell ref="E10:G10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24577" r:id="rId4">
          <objectPr defaultSize="0" r:id="rId5">
            <anchor moveWithCells="1">
              <from>
                <xdr:col>9</xdr:col>
                <xdr:colOff>0</xdr:colOff>
                <xdr:row>1</xdr:row>
                <xdr:rowOff>0</xdr:rowOff>
              </from>
              <to>
                <xdr:col>16</xdr:col>
                <xdr:colOff>161925</xdr:colOff>
                <xdr:row>18</xdr:row>
                <xdr:rowOff>57150</xdr:rowOff>
              </to>
            </anchor>
          </objectPr>
        </oleObject>
      </mc:Choice>
      <mc:Fallback>
        <oleObject progId="Visio.Drawing.15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Disclaimer</vt:lpstr>
      <vt:lpstr>Si82Fx WB Thermal Calculator</vt:lpstr>
      <vt:lpstr>Si82Fx NB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Ted Liu</cp:lastModifiedBy>
  <dcterms:created xsi:type="dcterms:W3CDTF">2012-01-17T16:29:29Z</dcterms:created>
  <dcterms:modified xsi:type="dcterms:W3CDTF">2024-04-08T20:24:22Z</dcterms:modified>
</cp:coreProperties>
</file>